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2" i="1" l="1"/>
  <c r="F11" i="1"/>
  <c r="E11" i="1"/>
  <c r="E12" i="1" s="1"/>
  <c r="F29" i="1"/>
  <c r="E29" i="1"/>
  <c r="F26" i="1"/>
  <c r="E26" i="1"/>
  <c r="F21" i="1"/>
  <c r="E21" i="1"/>
  <c r="F18" i="1"/>
  <c r="E18" i="1"/>
  <c r="F15" i="1"/>
  <c r="E15" i="1"/>
  <c r="F30" i="1" l="1"/>
  <c r="F31" i="1" s="1"/>
  <c r="E30" i="1"/>
  <c r="E31" i="1" s="1"/>
</calcChain>
</file>

<file path=xl/sharedStrings.xml><?xml version="1.0" encoding="utf-8"?>
<sst xmlns="http://schemas.openxmlformats.org/spreadsheetml/2006/main" count="32" uniqueCount="25">
  <si>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</si>
  <si>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</si>
  <si>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</si>
  <si>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</si>
  <si>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</si>
  <si>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</si>
  <si>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</si>
  <si>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</si>
  <si>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</si>
  <si>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</si>
  <si>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</si>
  <si>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</si>
  <si>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</si>
  <si>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</si>
  <si>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</si>
  <si>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</si>
  <si>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</si>
  <si>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</si>
  <si>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               Załącznik Nr 8</t>
  </si>
  <si>
    <t xml:space="preserve">               Dotacje celowe otrzymane z budżetu państwa na realizację własnych </t>
  </si>
  <si>
    <t xml:space="preserve">                     zadań bieżących gmin na 2016 rok</t>
  </si>
  <si>
    <t xml:space="preserve">                             do Projektu Uchwały Budżetowej na 2016 rok</t>
  </si>
  <si>
    <t>Plan dochodów na 2016r.</t>
  </si>
  <si>
    <t>Plan wydatków na 2016r.</t>
  </si>
  <si>
    <t>Ogółem dotacje na zadania własne na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</si>
</sst>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workbookViewId="0">
      <selection activeCell="F33" sqref="F33"/>
    </sheetView>
  </sheetViews>
  <sheetFormatPr defaultRowHeight="15" x14ac:dyDescent="0.25"/>
  <cols>
    <col min="1" max="1" width="7.7109375" customWidth="1"/>
    <col min="2" max="2" width="8.7109375" customWidth="1"/>
    <col min="3" max="3" width="8.42578125" customWidth="1"/>
    <col min="4" max="4" width="35.28515625" customWidth="1"/>
    <col min="5" max="5" width="13.7109375" customWidth="1"/>
    <col min="6" max="6" width="13.140625" customWidth="1"/>
  </cols>
  <sheetData>
    <row r="2" spans="1:6" x14ac:dyDescent="0.25">
      <c r="D2" s="2" t="s">
        <v>18</v>
      </c>
      <c r="E2" s="2"/>
    </row>
    <row r="3" spans="1:6" x14ac:dyDescent="0.25">
      <c r="D3" s="2" t="s">
        <v>21</v>
      </c>
      <c r="E3" s="2"/>
    </row>
    <row r="5" spans="1:6" x14ac:dyDescent="0.25">
      <c r="A5" s="28" t="s">
        <v>19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20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22</v>
      </c>
      <c r="F8" s="10" t="s">
        <v>23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24166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24166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24166</v>
      </c>
      <c r="F12" s="22">
        <f>SUM(F11)</f>
        <v>0</v>
      </c>
    </row>
    <row r="13" spans="1:6" ht="18" customHeight="1" x14ac:dyDescent="0.25">
      <c r="A13" s="36">
        <v>852</v>
      </c>
      <c r="B13" s="37">
        <v>85213</v>
      </c>
      <c r="C13" s="37">
        <v>2030</v>
      </c>
      <c r="D13" s="17" t="s">
        <v>4</v>
      </c>
      <c r="E13" s="18">
        <v>21800</v>
      </c>
      <c r="F13" s="19"/>
    </row>
    <row r="14" spans="1:6" ht="18" customHeight="1" thickBot="1" x14ac:dyDescent="0.3">
      <c r="A14" s="31"/>
      <c r="B14" s="32"/>
      <c r="C14" s="32">
        <v>4130</v>
      </c>
      <c r="D14" s="14" t="s">
        <v>5</v>
      </c>
      <c r="E14" s="15"/>
      <c r="F14" s="16">
        <v>21800</v>
      </c>
    </row>
    <row r="15" spans="1:6" ht="78" customHeight="1" thickBot="1" x14ac:dyDescent="0.3">
      <c r="A15" s="38"/>
      <c r="B15" s="24">
        <v>85213</v>
      </c>
      <c r="C15" s="35"/>
      <c r="D15" s="23" t="s">
        <v>6</v>
      </c>
      <c r="E15" s="44">
        <f>SUM(E13:E14)</f>
        <v>21800</v>
      </c>
      <c r="F15" s="45">
        <f>SUM(F14)</f>
        <v>21800</v>
      </c>
    </row>
    <row r="16" spans="1:6" ht="18" customHeight="1" x14ac:dyDescent="0.25">
      <c r="A16" s="31"/>
      <c r="B16" s="37">
        <v>85214</v>
      </c>
      <c r="C16" s="37">
        <v>2030</v>
      </c>
      <c r="D16" s="17" t="s">
        <v>4</v>
      </c>
      <c r="E16" s="18">
        <v>281300</v>
      </c>
      <c r="F16" s="19"/>
    </row>
    <row r="17" spans="1:6" ht="18" customHeight="1" thickBot="1" x14ac:dyDescent="0.3">
      <c r="A17" s="31"/>
      <c r="B17" s="32"/>
      <c r="C17" s="32">
        <v>3110</v>
      </c>
      <c r="D17" s="14" t="s">
        <v>7</v>
      </c>
      <c r="E17" s="15"/>
      <c r="F17" s="16">
        <v>281300</v>
      </c>
    </row>
    <row r="18" spans="1:6" ht="29.25" customHeight="1" thickBot="1" x14ac:dyDescent="0.3">
      <c r="A18" s="38"/>
      <c r="B18" s="34">
        <v>85214</v>
      </c>
      <c r="C18" s="35"/>
      <c r="D18" s="23" t="s">
        <v>8</v>
      </c>
      <c r="E18" s="21">
        <f>SUM(E16:E17)</f>
        <v>281300</v>
      </c>
      <c r="F18" s="22">
        <f>SUM(F17)</f>
        <v>281300</v>
      </c>
    </row>
    <row r="19" spans="1:6" ht="18" customHeight="1" x14ac:dyDescent="0.25">
      <c r="A19" s="31"/>
      <c r="B19" s="37">
        <v>85216</v>
      </c>
      <c r="C19" s="37">
        <v>2030</v>
      </c>
      <c r="D19" s="17" t="s">
        <v>4</v>
      </c>
      <c r="E19" s="18">
        <v>105000</v>
      </c>
      <c r="F19" s="19"/>
    </row>
    <row r="20" spans="1:6" ht="18" customHeight="1" thickBot="1" x14ac:dyDescent="0.3">
      <c r="A20" s="31"/>
      <c r="B20" s="32"/>
      <c r="C20" s="32">
        <v>3110</v>
      </c>
      <c r="D20" s="14" t="s">
        <v>7</v>
      </c>
      <c r="E20" s="15"/>
      <c r="F20" s="16">
        <v>105000</v>
      </c>
    </row>
    <row r="21" spans="1:6" ht="18" customHeight="1" thickBot="1" x14ac:dyDescent="0.3">
      <c r="A21" s="38"/>
      <c r="B21" s="34">
        <v>85216</v>
      </c>
      <c r="C21" s="35"/>
      <c r="D21" s="20" t="s">
        <v>9</v>
      </c>
      <c r="E21" s="21">
        <f>SUM(E19:E20)</f>
        <v>105000</v>
      </c>
      <c r="F21" s="22">
        <f>SUM(F20)</f>
        <v>105000</v>
      </c>
    </row>
    <row r="22" spans="1:6" ht="18" customHeight="1" x14ac:dyDescent="0.25">
      <c r="A22" s="31"/>
      <c r="B22" s="37">
        <v>85219</v>
      </c>
      <c r="C22" s="37">
        <v>2030</v>
      </c>
      <c r="D22" s="17" t="s">
        <v>4</v>
      </c>
      <c r="E22" s="18">
        <v>155300</v>
      </c>
      <c r="F22" s="19"/>
    </row>
    <row r="23" spans="1:6" ht="18" customHeight="1" x14ac:dyDescent="0.25">
      <c r="A23" s="31"/>
      <c r="B23" s="39"/>
      <c r="C23" s="39">
        <v>4010</v>
      </c>
      <c r="D23" s="4" t="s">
        <v>11</v>
      </c>
      <c r="E23" s="5"/>
      <c r="F23" s="13">
        <v>137300</v>
      </c>
    </row>
    <row r="24" spans="1:6" ht="18" customHeight="1" x14ac:dyDescent="0.25">
      <c r="A24" s="31"/>
      <c r="B24" s="39"/>
      <c r="C24" s="39">
        <v>4110</v>
      </c>
      <c r="D24" s="4" t="s">
        <v>12</v>
      </c>
      <c r="E24" s="5"/>
      <c r="F24" s="13">
        <v>16800</v>
      </c>
    </row>
    <row r="25" spans="1:6" ht="18" customHeight="1" thickBot="1" x14ac:dyDescent="0.3">
      <c r="A25" s="31"/>
      <c r="B25" s="32"/>
      <c r="C25" s="32">
        <v>4120</v>
      </c>
      <c r="D25" s="14" t="s">
        <v>13</v>
      </c>
      <c r="E25" s="15"/>
      <c r="F25" s="16">
        <v>1200</v>
      </c>
    </row>
    <row r="26" spans="1:6" ht="18" customHeight="1" thickBot="1" x14ac:dyDescent="0.3">
      <c r="A26" s="38"/>
      <c r="B26" s="34">
        <v>85219</v>
      </c>
      <c r="C26" s="35"/>
      <c r="D26" s="20" t="s">
        <v>10</v>
      </c>
      <c r="E26" s="21">
        <f>SUM(E22:E25)</f>
        <v>155300</v>
      </c>
      <c r="F26" s="22">
        <f>SUM(F23:F25)</f>
        <v>155300</v>
      </c>
    </row>
    <row r="27" spans="1:6" ht="18" customHeight="1" x14ac:dyDescent="0.25">
      <c r="A27" s="31"/>
      <c r="B27" s="37">
        <v>85295</v>
      </c>
      <c r="C27" s="37">
        <v>2030</v>
      </c>
      <c r="D27" s="17" t="s">
        <v>4</v>
      </c>
      <c r="E27" s="18">
        <v>65500</v>
      </c>
      <c r="F27" s="19"/>
    </row>
    <row r="28" spans="1:6" ht="18" customHeight="1" thickBot="1" x14ac:dyDescent="0.3">
      <c r="A28" s="31"/>
      <c r="B28" s="32"/>
      <c r="C28" s="32">
        <v>3110</v>
      </c>
      <c r="D28" s="14" t="s">
        <v>7</v>
      </c>
      <c r="E28" s="15"/>
      <c r="F28" s="16">
        <v>65500</v>
      </c>
    </row>
    <row r="29" spans="1:6" ht="15.75" thickBot="1" x14ac:dyDescent="0.3">
      <c r="A29" s="33"/>
      <c r="B29" s="40">
        <v>85295</v>
      </c>
      <c r="C29" s="41"/>
      <c r="D29" s="25" t="s">
        <v>14</v>
      </c>
      <c r="E29" s="26">
        <f>SUM(E27:E28)</f>
        <v>65500</v>
      </c>
      <c r="F29" s="27">
        <f>SUM(F28)</f>
        <v>65500</v>
      </c>
    </row>
    <row r="30" spans="1:6" ht="21.75" customHeight="1" thickBot="1" x14ac:dyDescent="0.3">
      <c r="A30" s="34">
        <v>852</v>
      </c>
      <c r="B30" s="35"/>
      <c r="C30" s="35"/>
      <c r="D30" s="20" t="s">
        <v>16</v>
      </c>
      <c r="E30" s="21">
        <f>E15+E18+E21+E26+E29</f>
        <v>628900</v>
      </c>
      <c r="F30" s="21">
        <f>F15+F18+F21+F26+F29</f>
        <v>628900</v>
      </c>
    </row>
    <row r="31" spans="1:6" ht="28.5" customHeight="1" thickBot="1" x14ac:dyDescent="0.3">
      <c r="A31" s="42"/>
      <c r="B31" s="43"/>
      <c r="C31" s="43"/>
      <c r="D31" s="29" t="s">
        <v>24</v>
      </c>
      <c r="E31" s="30">
        <f>E12+E30</f>
        <v>653066</v>
      </c>
      <c r="F31" s="30">
        <f>F12+F30</f>
        <v>628900</v>
      </c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2015-11-13T20:48:08Z</cp:lastPrinted>
  <dcterms:created xsi:type="dcterms:W3CDTF">2014-11-12T16:37:52Z</dcterms:created>
  <dcterms:modified xsi:type="dcterms:W3CDTF">2015-11-13T20:48:18Z</dcterms:modified>
</cp:coreProperties>
</file>